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280" firstSheet="1" activeTab="4"/>
  </bookViews>
  <sheets>
    <sheet name="Հայտերի բացում" sheetId="1" r:id="rId1"/>
    <sheet name="Открытие заявок" sheetId="12" r:id="rId2"/>
    <sheet name="Պայմանագիր կնքելու որոշում" sheetId="13" r:id="rId3"/>
    <sheet name="Решение о заключении договора" sheetId="14" r:id="rId4"/>
    <sheet name="Կնքված պայմանագրի մասին հայտ" sheetId="15" r:id="rId5"/>
    <sheet name="О заключенном договоре" sheetId="16" r:id="rId6"/>
  </sheets>
  <definedNames>
    <definedName name="_xlnm._FilterDatabase" localSheetId="3" hidden="1">'Решение о заключении договора'!$C$2:$G$2</definedName>
    <definedName name="_xlnm._FilterDatabase" localSheetId="0" hidden="1">'Հայտերի բացում'!$A$1:$S$7</definedName>
    <definedName name="_xlnm._FilterDatabase" localSheetId="2" hidden="1">'Պայմանագիր կնքելու որոշում'!$C$2:$G$7</definedName>
    <definedName name="_xlnm.Print_Area" localSheetId="1">'Открытие заявок'!$A$1:$R$17</definedName>
    <definedName name="_xlnm.Print_Area" localSheetId="0">'Հայտերի բացում'!$A$1:$S$12</definedName>
  </definedNames>
  <calcPr calcId="145621"/>
</workbook>
</file>

<file path=xl/calcChain.xml><?xml version="1.0" encoding="utf-8"?>
<calcChain xmlns="http://schemas.openxmlformats.org/spreadsheetml/2006/main">
  <c r="L13" i="16" l="1"/>
  <c r="L12" i="16"/>
  <c r="L11" i="16"/>
  <c r="L14" i="16" l="1"/>
  <c r="L16" i="15" l="1"/>
  <c r="L15" i="15"/>
  <c r="L14" i="15"/>
  <c r="L13" i="15"/>
  <c r="K6" i="16" l="1"/>
  <c r="L6" i="16" s="1"/>
  <c r="H6" i="16"/>
  <c r="I6" i="16" s="1"/>
  <c r="L5" i="16"/>
  <c r="K5" i="16"/>
  <c r="H5" i="16"/>
  <c r="I5" i="16" s="1"/>
  <c r="K4" i="16"/>
  <c r="L4" i="16" s="1"/>
  <c r="I4" i="16"/>
  <c r="H4" i="16"/>
  <c r="K3" i="16"/>
  <c r="L3" i="16" s="1"/>
  <c r="H3" i="16"/>
  <c r="I3" i="16" s="1"/>
  <c r="L2" i="16"/>
  <c r="K2" i="16"/>
  <c r="H2" i="16"/>
  <c r="I2" i="16" s="1"/>
  <c r="K6" i="15"/>
  <c r="L6" i="15" s="1"/>
  <c r="H6" i="15"/>
  <c r="I6" i="15" s="1"/>
  <c r="L5" i="15"/>
  <c r="K5" i="15"/>
  <c r="H5" i="15"/>
  <c r="I5" i="15" s="1"/>
  <c r="K4" i="15"/>
  <c r="L4" i="15" s="1"/>
  <c r="I4" i="15"/>
  <c r="H4" i="15"/>
  <c r="K3" i="15"/>
  <c r="L3" i="15" s="1"/>
  <c r="H3" i="15"/>
  <c r="I3" i="15" s="1"/>
  <c r="K2" i="15"/>
  <c r="L2" i="15" s="1"/>
  <c r="H2" i="15"/>
  <c r="I2" i="15" s="1"/>
  <c r="K6" i="12" l="1"/>
  <c r="L6" i="12" s="1"/>
  <c r="H6" i="12"/>
  <c r="I6" i="12" s="1"/>
  <c r="K5" i="12"/>
  <c r="L5" i="12" s="1"/>
  <c r="H5" i="12"/>
  <c r="I5" i="12" s="1"/>
  <c r="K4" i="12"/>
  <c r="L4" i="12" s="1"/>
  <c r="H4" i="12"/>
  <c r="I4" i="12" s="1"/>
  <c r="K3" i="12"/>
  <c r="L3" i="12" s="1"/>
  <c r="H3" i="12"/>
  <c r="I3" i="12" s="1"/>
  <c r="K2" i="12"/>
  <c r="L2" i="12" s="1"/>
  <c r="H2" i="12"/>
  <c r="I2" i="12" s="1"/>
  <c r="H3" i="1" l="1"/>
  <c r="I3" i="1"/>
  <c r="H4" i="1"/>
  <c r="I4" i="1" s="1"/>
  <c r="H5" i="1"/>
  <c r="I5" i="1" s="1"/>
  <c r="H6" i="1"/>
  <c r="I6" i="1" s="1"/>
  <c r="H2" i="1"/>
  <c r="I2" i="1" s="1"/>
  <c r="L3" i="1"/>
  <c r="L2" i="1"/>
  <c r="K3" i="1"/>
  <c r="K4" i="1"/>
  <c r="L4" i="1" s="1"/>
  <c r="K5" i="1"/>
  <c r="L5" i="1" s="1"/>
  <c r="K6" i="1"/>
  <c r="L6" i="1" s="1"/>
  <c r="K2" i="1"/>
</calcChain>
</file>

<file path=xl/sharedStrings.xml><?xml version="1.0" encoding="utf-8"?>
<sst xmlns="http://schemas.openxmlformats.org/spreadsheetml/2006/main" count="275" uniqueCount="74">
  <si>
    <t>Նախահաշվային գինը</t>
  </si>
  <si>
    <t>Տևողություն</t>
  </si>
  <si>
    <t>Շինկենտրոն  ՓԲԸ</t>
  </si>
  <si>
    <t>Լիցենզիա</t>
  </si>
  <si>
    <t/>
  </si>
  <si>
    <t>1-ին տեղ զբաղեցրած մասնակից</t>
  </si>
  <si>
    <t>Ալտերնատիվ ՍՊԸ</t>
  </si>
  <si>
    <t>Մերժված հայտեր</t>
  </si>
  <si>
    <t>հիդրոտեխնիկական</t>
  </si>
  <si>
    <t>Նվազագոույն գին առանց ԱԱՀ</t>
  </si>
  <si>
    <t>Չ/Հ</t>
  </si>
  <si>
    <t>ԻՐՏԻԳ ՍՊԸ</t>
  </si>
  <si>
    <t>Գնման առարկայի անվանումը</t>
  </si>
  <si>
    <t>Տեխնիկական բնութագիրը՝ 
Ծրագրի անվանումը</t>
  </si>
  <si>
    <t>Տեխնիկական հսկողության ծառայություններ</t>
  </si>
  <si>
    <t>1-ին տեղ զբաղեցրած  մասնակից</t>
  </si>
  <si>
    <t>Н/Л</t>
  </si>
  <si>
    <t>Наименование лота</t>
  </si>
  <si>
    <t>Тешническая характеристика</t>
  </si>
  <si>
    <t>Сметная цена</t>
  </si>
  <si>
    <t>Срок</t>
  </si>
  <si>
    <t>ООО Альтернатив</t>
  </si>
  <si>
    <t>ООО Иртиг</t>
  </si>
  <si>
    <t>Услуги тешнического надзора</t>
  </si>
  <si>
    <t>Гидротехническая</t>
  </si>
  <si>
    <t>Участник занявшее 1-ое место</t>
  </si>
  <si>
    <t>Отказанные завяки</t>
  </si>
  <si>
    <t>1-ое место</t>
  </si>
  <si>
    <t>Բնակելի, հասարակական և արտադրական</t>
  </si>
  <si>
    <t>ԳՈԼԴ-ՆԵԹ ՍՊԸ</t>
  </si>
  <si>
    <t>Նվազագույն գին ներկայացրած մասնակից</t>
  </si>
  <si>
    <t>Минимальная цена</t>
  </si>
  <si>
    <t>Лицензия</t>
  </si>
  <si>
    <t>Жилой, общественный и промышленный</t>
  </si>
  <si>
    <t>ООО ИРТИГ</t>
  </si>
  <si>
    <t>ООО ГОЛД-НЕТ</t>
  </si>
  <si>
    <t>Բանակցային գին</t>
  </si>
  <si>
    <t>Переговорная цена</t>
  </si>
  <si>
    <t>ԳՐԻՏԻԳ ՍՊԸ</t>
  </si>
  <si>
    <t>Գնման առարկայի անվանումը սխալ է գրված</t>
  </si>
  <si>
    <t>Սևանի քաղաքային զբոսայգու բացօդյա բեմի կառուցում</t>
  </si>
  <si>
    <t>ՀՀ Արագածոտնի մարզի «Նոր Եդեսիայի միջնակարգ դպրոցի շենքի սանհանգույցի և կոյուղու վերանորոգում»</t>
  </si>
  <si>
    <t>Զովունիի Խմելու ջրի ներքին ցանցի վերանորոգում</t>
  </si>
  <si>
    <t>Սարալանջի ՕԿՋ-ի խմելու ջրի ներքին ցանցի վերանորոգում</t>
  </si>
  <si>
    <t>Ոռոգման ներտնտեսային ցանցի վերանորոգում, Վանանդ, Արմավիր</t>
  </si>
  <si>
    <t>Строительство парка  г . Севан</t>
  </si>
  <si>
    <t>Реконструкция ванной комнаты и канализации здания Новой Эдесской средней школы в Арагацотнском марзе, РА</t>
  </si>
  <si>
    <t>Ремонт внутренней сети питьевой воды Зовуни</t>
  </si>
  <si>
    <t>Реабилитация внутренней сети питьевой воды Саралжанской СРБ.</t>
  </si>
  <si>
    <t>Ремонт ирригационных ирригационных сетей, Вананд, Армавир</t>
  </si>
  <si>
    <t>ЗАО Шинкентрон</t>
  </si>
  <si>
    <t>ООО Алтернатиж</t>
  </si>
  <si>
    <t>ООО ГРИТИГ</t>
  </si>
  <si>
    <t>ոչ մի մասնակից չի ներկայացել</t>
  </si>
  <si>
    <t>отсутствие участников</t>
  </si>
  <si>
    <t>Наименование предмета закупки было написано не правильно</t>
  </si>
  <si>
    <t>Ծրագիր</t>
  </si>
  <si>
    <t>Մասնակցի անվանում</t>
  </si>
  <si>
    <t>ԱԱՀ-ով աշխատող/X/
Առանց ԱԱՀ-ի աշխատող /O/</t>
  </si>
  <si>
    <t>O</t>
  </si>
  <si>
    <t>X</t>
  </si>
  <si>
    <t>Наименование участника</t>
  </si>
  <si>
    <t>ՊԱՅՄԱՆԱԳՐԻ ԳԻՆ ԱՌԱՆՑ ԱԱՀ</t>
  </si>
  <si>
    <t>ԱԱՀ</t>
  </si>
  <si>
    <t>ՊԱՅՄԱՆԱԳՐԻ ԸՆԴՀԱՆՈՒՐ ԳԻՆ</t>
  </si>
  <si>
    <t>որից առկա ֆինանսական միջոցներով՝</t>
  </si>
  <si>
    <t>Պայմանագրի մուտքագրման ամսաթիվը</t>
  </si>
  <si>
    <t>Պայմանագրի ստորագրման ամսաթիվը</t>
  </si>
  <si>
    <t>ЦЕНА ДОГОВОРА БЕЗ НДС</t>
  </si>
  <si>
    <t>НДС</t>
  </si>
  <si>
    <t>ОБЩАЯ ЦЕНА ДОГОВОРА</t>
  </si>
  <si>
    <t xml:space="preserve">По имеющимся финансовым средствам </t>
  </si>
  <si>
    <t>Дата поступления у заказчика договора</t>
  </si>
  <si>
    <t>Дата подписания договора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</si>
</sst>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00"/>
    <numFmt numFmtId="165" formatCode="[$-409]d\-mmm\-yy;@"/>
    <numFmt numFmtId="166" formatCode="_(* #,##0.0_);_(* \(#,##0.0\);_(* &quot;-&quot;??_);_(@_)"/>
    <numFmt numFmtId="167" formatCode="_(* #,##0_);_(* \(#,##0\);_(* &quot;-&quot;???_);_(@_)"/>
    <numFmt numFmtId="168" formatCode="_(* #,##0_);_(* \(#,##0\);_(* &quot;-&quot;??_);_(@_)"/>
    <numFmt numFmtId="169" formatCode="[$-42B]d/mmm/yyyy;@"/>
    <numFmt numFmtId="170" formatCode="d/m;@"/>
    <numFmt numFmtId="171" formatCode="[$-419]d/mmm/yyyy;@"/>
    <numFmt numFmtId="172" formatCode="[$-419]d\ mmm\ 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0"/>
      <name val="Sylfaen"/>
      <family val="1"/>
    </font>
    <font>
      <sz val="12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b/>
      <sz val="12"/>
      <name val="Sylfaen"/>
      <family val="1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2"/>
      <name val="Arial"/>
      <family val="2"/>
    </font>
    <font>
      <sz val="10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6"/>
      <color rgb="FFFF0000"/>
      <name val="Sylfaen"/>
      <family val="1"/>
    </font>
    <font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3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3" fontId="15" fillId="0" borderId="2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66" fontId="13" fillId="0" borderId="5" xfId="1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168" fontId="16" fillId="0" borderId="4" xfId="1" applyNumberFormat="1" applyFont="1" applyBorder="1" applyAlignment="1">
      <alignment horizontal="center" vertical="center"/>
    </xf>
    <xf numFmtId="168" fontId="16" fillId="0" borderId="4" xfId="1" applyNumberFormat="1" applyFont="1" applyFill="1" applyBorder="1" applyAlignment="1">
      <alignment horizontal="center" vertical="center"/>
    </xf>
    <xf numFmtId="168" fontId="16" fillId="3" borderId="4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6" fontId="13" fillId="2" borderId="5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166" fontId="6" fillId="0" borderId="1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8" fontId="16" fillId="3" borderId="14" xfId="1" applyNumberFormat="1" applyFont="1" applyFill="1" applyBorder="1" applyAlignment="1">
      <alignment horizontal="center" vertical="center"/>
    </xf>
    <xf numFmtId="168" fontId="16" fillId="0" borderId="14" xfId="1" applyNumberFormat="1" applyFont="1" applyFill="1" applyBorder="1" applyAlignment="1">
      <alignment horizontal="center" vertical="center"/>
    </xf>
    <xf numFmtId="168" fontId="16" fillId="0" borderId="14" xfId="1" applyNumberFormat="1" applyFont="1" applyBorder="1" applyAlignment="1">
      <alignment horizontal="center" vertical="center"/>
    </xf>
    <xf numFmtId="166" fontId="13" fillId="0" borderId="10" xfId="1" applyNumberFormat="1" applyFont="1" applyFill="1" applyBorder="1" applyAlignment="1">
      <alignment horizontal="center" vertical="center"/>
    </xf>
    <xf numFmtId="166" fontId="6" fillId="0" borderId="12" xfId="1" applyNumberFormat="1" applyFont="1" applyFill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/>
    <xf numFmtId="0" fontId="2" fillId="0" borderId="1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168" fontId="13" fillId="3" borderId="14" xfId="1" applyNumberFormat="1" applyFont="1" applyFill="1" applyBorder="1" applyAlignment="1">
      <alignment horizontal="center" vertical="center"/>
    </xf>
    <xf numFmtId="168" fontId="13" fillId="3" borderId="4" xfId="1" applyNumberFormat="1" applyFont="1" applyFill="1" applyBorder="1" applyAlignment="1">
      <alignment horizontal="center" vertical="center"/>
    </xf>
    <xf numFmtId="168" fontId="13" fillId="0" borderId="14" xfId="1" applyNumberFormat="1" applyFont="1" applyFill="1" applyBorder="1" applyAlignment="1">
      <alignment horizontal="center" vertical="center"/>
    </xf>
    <xf numFmtId="168" fontId="13" fillId="0" borderId="4" xfId="1" applyNumberFormat="1" applyFont="1" applyFill="1" applyBorder="1" applyAlignment="1">
      <alignment horizontal="center" vertical="center"/>
    </xf>
    <xf numFmtId="168" fontId="13" fillId="0" borderId="14" xfId="1" applyNumberFormat="1" applyFont="1" applyBorder="1" applyAlignment="1">
      <alignment horizontal="center" vertical="center"/>
    </xf>
    <xf numFmtId="168" fontId="13" fillId="0" borderId="4" xfId="1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7" fillId="0" borderId="15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3" borderId="19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68" fontId="16" fillId="3" borderId="5" xfId="1" applyNumberFormat="1" applyFont="1" applyFill="1" applyBorder="1" applyAlignment="1">
      <alignment horizontal="center" vertical="center"/>
    </xf>
    <xf numFmtId="168" fontId="16" fillId="0" borderId="5" xfId="1" applyNumberFormat="1" applyFont="1" applyFill="1" applyBorder="1" applyAlignment="1">
      <alignment horizontal="center" vertical="center"/>
    </xf>
    <xf numFmtId="168" fontId="16" fillId="0" borderId="5" xfId="1" applyNumberFormat="1" applyFont="1" applyBorder="1" applyAlignment="1">
      <alignment horizontal="center" vertical="center"/>
    </xf>
    <xf numFmtId="168" fontId="16" fillId="3" borderId="20" xfId="1" applyNumberFormat="1" applyFont="1" applyFill="1" applyBorder="1" applyAlignment="1">
      <alignment horizontal="center" vertical="center"/>
    </xf>
    <xf numFmtId="168" fontId="16" fillId="3" borderId="21" xfId="1" applyNumberFormat="1" applyFont="1" applyFill="1" applyBorder="1" applyAlignment="1">
      <alignment horizontal="center" vertical="center"/>
    </xf>
    <xf numFmtId="168" fontId="16" fillId="3" borderId="22" xfId="1" applyNumberFormat="1" applyFont="1" applyFill="1" applyBorder="1" applyAlignment="1">
      <alignment horizontal="center" vertical="center"/>
    </xf>
    <xf numFmtId="168" fontId="16" fillId="3" borderId="23" xfId="1" applyNumberFormat="1" applyFont="1" applyFill="1" applyBorder="1" applyAlignment="1">
      <alignment horizontal="center" vertical="center"/>
    </xf>
    <xf numFmtId="168" fontId="16" fillId="3" borderId="24" xfId="1" applyNumberFormat="1" applyFont="1" applyFill="1" applyBorder="1" applyAlignment="1">
      <alignment horizontal="center" vertical="center"/>
    </xf>
    <xf numFmtId="168" fontId="16" fillId="0" borderId="23" xfId="1" applyNumberFormat="1" applyFont="1" applyFill="1" applyBorder="1" applyAlignment="1">
      <alignment horizontal="center" vertical="center"/>
    </xf>
    <xf numFmtId="168" fontId="16" fillId="0" borderId="24" xfId="1" applyNumberFormat="1" applyFont="1" applyFill="1" applyBorder="1" applyAlignment="1">
      <alignment horizontal="center" vertical="center"/>
    </xf>
    <xf numFmtId="168" fontId="16" fillId="0" borderId="23" xfId="1" applyNumberFormat="1" applyFont="1" applyBorder="1" applyAlignment="1">
      <alignment horizontal="center" vertical="center"/>
    </xf>
    <xf numFmtId="168" fontId="16" fillId="0" borderId="24" xfId="1" applyNumberFormat="1" applyFont="1" applyBorder="1" applyAlignment="1">
      <alignment horizontal="center" vertical="center"/>
    </xf>
    <xf numFmtId="168" fontId="16" fillId="3" borderId="25" xfId="1" applyNumberFormat="1" applyFont="1" applyFill="1" applyBorder="1" applyAlignment="1">
      <alignment horizontal="center" vertical="center"/>
    </xf>
    <xf numFmtId="168" fontId="16" fillId="3" borderId="26" xfId="1" applyNumberFormat="1" applyFont="1" applyFill="1" applyBorder="1" applyAlignment="1">
      <alignment horizontal="center" vertical="center"/>
    </xf>
    <xf numFmtId="168" fontId="16" fillId="3" borderId="27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9" fontId="2" fillId="0" borderId="0" xfId="5" applyFont="1" applyFill="1" applyAlignment="1">
      <alignment horizontal="center" wrapText="1"/>
    </xf>
    <xf numFmtId="168" fontId="2" fillId="0" borderId="0" xfId="1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168" fontId="13" fillId="0" borderId="0" xfId="1" applyNumberFormat="1" applyFont="1" applyFill="1" applyAlignment="1">
      <alignment horizontal="center" wrapText="1"/>
    </xf>
    <xf numFmtId="0" fontId="14" fillId="0" borderId="0" xfId="0" applyFont="1" applyFill="1"/>
    <xf numFmtId="0" fontId="10" fillId="0" borderId="0" xfId="0" applyFont="1" applyFill="1" applyAlignment="1">
      <alignment horizontal="center"/>
    </xf>
    <xf numFmtId="168" fontId="20" fillId="0" borderId="0" xfId="1" applyNumberFormat="1" applyFont="1" applyFill="1" applyAlignment="1">
      <alignment horizontal="center"/>
    </xf>
    <xf numFmtId="165" fontId="10" fillId="0" borderId="0" xfId="0" applyNumberFormat="1" applyFont="1" applyFill="1"/>
    <xf numFmtId="0" fontId="10" fillId="0" borderId="0" xfId="0" applyFont="1" applyFill="1"/>
    <xf numFmtId="169" fontId="3" fillId="0" borderId="0" xfId="0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" xfId="2"/>
    <cellStyle name="Normal" xfId="0" builtinId="0"/>
    <cellStyle name="Normal 2" xfId="3"/>
    <cellStyle name="Normal 3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1"/>
  <sheetViews>
    <sheetView view="pageBreakPreview" zoomScale="70" zoomScaleNormal="80" zoomScaleSheetLayoutView="70" workbookViewId="0">
      <pane xSplit="1" ySplit="1" topLeftCell="B5" activePane="bottomRight" state="frozen"/>
      <selection pane="topRight" activeCell="B1" sqref="B1"/>
      <selection pane="bottomLeft" activeCell="A3" sqref="A3"/>
      <selection pane="bottomRight" activeCell="A13" sqref="A13:XFD21"/>
    </sheetView>
  </sheetViews>
  <sheetFormatPr defaultRowHeight="15" x14ac:dyDescent="0.25"/>
  <cols>
    <col min="1" max="1" width="6.28515625" style="9" customWidth="1"/>
    <col min="2" max="2" width="17.140625" style="24" customWidth="1"/>
    <col min="3" max="3" width="23.42578125" style="3" customWidth="1"/>
    <col min="4" max="4" width="16.140625" style="4" customWidth="1"/>
    <col min="5" max="5" width="14.42578125" style="5" customWidth="1"/>
    <col min="6" max="6" width="15.7109375" style="2" customWidth="1"/>
    <col min="7" max="11" width="13" style="6" customWidth="1"/>
    <col min="12" max="12" width="15.28515625" style="6" customWidth="1"/>
    <col min="13" max="13" width="13" style="7" customWidth="1"/>
    <col min="14" max="14" width="14.85546875" style="7" customWidth="1"/>
    <col min="15" max="15" width="15.42578125" style="1" customWidth="1"/>
    <col min="16" max="16" width="21.85546875" style="1" customWidth="1"/>
    <col min="17" max="17" width="18.28515625" style="1" customWidth="1"/>
    <col min="18" max="18" width="18.85546875" style="1" customWidth="1"/>
    <col min="19" max="19" width="22.5703125" style="1" customWidth="1"/>
    <col min="20" max="20" width="9.140625" style="1"/>
    <col min="21" max="21" width="9.85546875" style="1" bestFit="1" customWidth="1"/>
    <col min="22" max="16384" width="9.140625" style="1"/>
  </cols>
  <sheetData>
    <row r="1" spans="1:58" s="56" customFormat="1" ht="72.75" customHeight="1" thickBot="1" x14ac:dyDescent="0.3">
      <c r="A1" s="36" t="s">
        <v>10</v>
      </c>
      <c r="B1" s="8" t="s">
        <v>12</v>
      </c>
      <c r="C1" s="8" t="s">
        <v>13</v>
      </c>
      <c r="D1" s="8" t="s">
        <v>0</v>
      </c>
      <c r="E1" s="8" t="s">
        <v>1</v>
      </c>
      <c r="F1" s="23" t="s">
        <v>2</v>
      </c>
      <c r="G1" s="142" t="s">
        <v>6</v>
      </c>
      <c r="H1" s="143"/>
      <c r="I1" s="144"/>
      <c r="J1" s="139" t="s">
        <v>11</v>
      </c>
      <c r="K1" s="140"/>
      <c r="L1" s="141"/>
      <c r="M1" s="8" t="s">
        <v>38</v>
      </c>
      <c r="N1" s="23" t="s">
        <v>29</v>
      </c>
      <c r="O1" s="31" t="s">
        <v>9</v>
      </c>
      <c r="P1" s="31" t="s">
        <v>30</v>
      </c>
      <c r="Q1" s="31" t="s">
        <v>36</v>
      </c>
      <c r="R1" s="22" t="s">
        <v>5</v>
      </c>
      <c r="S1" s="8" t="s">
        <v>3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</row>
    <row r="2" spans="1:58" ht="74.25" customHeight="1" thickBot="1" x14ac:dyDescent="0.3">
      <c r="A2" s="58">
        <v>1</v>
      </c>
      <c r="B2" s="48" t="s">
        <v>14</v>
      </c>
      <c r="C2" s="28" t="s">
        <v>40</v>
      </c>
      <c r="D2" s="38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52" t="s">
        <v>11</v>
      </c>
      <c r="Q2" s="53" t="s">
        <v>53</v>
      </c>
      <c r="R2" s="54" t="s">
        <v>11</v>
      </c>
      <c r="S2" s="55" t="s">
        <v>28</v>
      </c>
      <c r="U2" s="30"/>
    </row>
    <row r="3" spans="1:58" ht="102" customHeight="1" thickBot="1" x14ac:dyDescent="0.3">
      <c r="A3" s="59">
        <v>2</v>
      </c>
      <c r="B3" s="25" t="s">
        <v>14</v>
      </c>
      <c r="C3" s="64" t="s">
        <v>41</v>
      </c>
      <c r="D3" s="38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37" t="s">
        <v>11</v>
      </c>
      <c r="Q3" s="47" t="s">
        <v>53</v>
      </c>
      <c r="R3" s="43" t="s">
        <v>11</v>
      </c>
      <c r="S3" s="29" t="s">
        <v>28</v>
      </c>
      <c r="U3" s="30"/>
    </row>
    <row r="4" spans="1:58" ht="102" customHeight="1" thickBot="1" x14ac:dyDescent="0.3">
      <c r="A4" s="60">
        <v>3</v>
      </c>
      <c r="B4" s="25" t="s">
        <v>14</v>
      </c>
      <c r="C4" s="64" t="s">
        <v>42</v>
      </c>
      <c r="D4" s="38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37" t="s">
        <v>11</v>
      </c>
      <c r="Q4" s="47" t="s">
        <v>53</v>
      </c>
      <c r="R4" s="43" t="s">
        <v>11</v>
      </c>
      <c r="S4" s="29" t="s">
        <v>8</v>
      </c>
      <c r="U4" s="30"/>
    </row>
    <row r="5" spans="1:58" ht="102" customHeight="1" thickBot="1" x14ac:dyDescent="0.3">
      <c r="A5" s="59">
        <v>4</v>
      </c>
      <c r="B5" s="25" t="s">
        <v>14</v>
      </c>
      <c r="C5" s="64" t="s">
        <v>43</v>
      </c>
      <c r="D5" s="38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37" t="s">
        <v>11</v>
      </c>
      <c r="Q5" s="47" t="s">
        <v>53</v>
      </c>
      <c r="R5" s="43" t="s">
        <v>11</v>
      </c>
      <c r="S5" s="29" t="s">
        <v>8</v>
      </c>
      <c r="U5" s="30"/>
    </row>
    <row r="6" spans="1:58" ht="102" customHeight="1" thickBot="1" x14ac:dyDescent="0.3">
      <c r="A6" s="26">
        <v>5</v>
      </c>
      <c r="B6" s="25" t="s">
        <v>14</v>
      </c>
      <c r="C6" s="64" t="s">
        <v>44</v>
      </c>
      <c r="D6" s="38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37" t="s">
        <v>11</v>
      </c>
      <c r="Q6" s="47" t="s">
        <v>53</v>
      </c>
      <c r="R6" s="43" t="s">
        <v>11</v>
      </c>
      <c r="S6" s="29" t="s">
        <v>8</v>
      </c>
      <c r="U6" s="30"/>
    </row>
    <row r="7" spans="1:58" s="17" customFormat="1" ht="106.5" customHeight="1" x14ac:dyDescent="0.25">
      <c r="A7" s="13"/>
      <c r="B7" s="13"/>
      <c r="C7" s="14"/>
      <c r="D7" s="12"/>
      <c r="E7" s="12"/>
      <c r="F7" s="42" t="s">
        <v>39</v>
      </c>
      <c r="G7" s="145" t="s">
        <v>39</v>
      </c>
      <c r="H7" s="145"/>
      <c r="I7" s="145"/>
      <c r="J7" s="15"/>
      <c r="K7" s="15"/>
      <c r="L7" s="15"/>
      <c r="M7" s="16"/>
      <c r="N7" s="42" t="s">
        <v>39</v>
      </c>
    </row>
    <row r="9" spans="1:58" x14ac:dyDescent="0.25">
      <c r="F9" s="1"/>
      <c r="G9" s="1"/>
      <c r="H9" s="1"/>
      <c r="I9" s="1"/>
      <c r="J9" s="1"/>
      <c r="K9" s="1"/>
      <c r="L9" s="1"/>
      <c r="M9" s="1"/>
    </row>
    <row r="10" spans="1:58" x14ac:dyDescent="0.25">
      <c r="C10" s="11" t="s">
        <v>15</v>
      </c>
      <c r="E10" s="10"/>
      <c r="F10" s="7"/>
    </row>
    <row r="11" spans="1:58" x14ac:dyDescent="0.25">
      <c r="C11" s="11" t="s">
        <v>7</v>
      </c>
      <c r="E11" s="18"/>
    </row>
  </sheetData>
  <autoFilter ref="A1:S7"/>
  <mergeCells count="3">
    <mergeCell ref="J1:L1"/>
    <mergeCell ref="G1:I1"/>
    <mergeCell ref="G7:I7"/>
  </mergeCells>
  <pageMargins left="0.42" right="0.23" top="0.3" bottom="0.31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zoomScale="60" zoomScaleNormal="100" workbookViewId="0">
      <selection activeCell="C1" sqref="A1:XFD1048576"/>
    </sheetView>
  </sheetViews>
  <sheetFormatPr defaultRowHeight="15" x14ac:dyDescent="0.25"/>
  <cols>
    <col min="1" max="1" width="6.28515625" style="9" customWidth="1"/>
    <col min="2" max="2" width="28.5703125" style="24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8" width="13.42578125" style="6" customWidth="1"/>
    <col min="9" max="14" width="13.42578125" style="7" customWidth="1"/>
    <col min="15" max="15" width="15.42578125" style="1" customWidth="1"/>
    <col min="16" max="16" width="17.140625" style="2" customWidth="1"/>
    <col min="17" max="17" width="18.85546875" style="1" customWidth="1"/>
    <col min="18" max="18" width="32.5703125" style="1" customWidth="1"/>
    <col min="19" max="16384" width="9.140625" style="1"/>
  </cols>
  <sheetData>
    <row r="1" spans="1:18" s="56" customFormat="1" ht="72" customHeight="1" thickBot="1" x14ac:dyDescent="0.3">
      <c r="A1" s="44" t="s">
        <v>16</v>
      </c>
      <c r="B1" s="8" t="s">
        <v>17</v>
      </c>
      <c r="C1" s="8" t="s">
        <v>18</v>
      </c>
      <c r="D1" s="8" t="s">
        <v>19</v>
      </c>
      <c r="E1" s="8" t="s">
        <v>20</v>
      </c>
      <c r="F1" s="23" t="s">
        <v>50</v>
      </c>
      <c r="G1" s="142" t="s">
        <v>51</v>
      </c>
      <c r="H1" s="143"/>
      <c r="I1" s="144"/>
      <c r="J1" s="139" t="s">
        <v>34</v>
      </c>
      <c r="K1" s="140"/>
      <c r="L1" s="141"/>
      <c r="M1" s="8" t="s">
        <v>52</v>
      </c>
      <c r="N1" s="45" t="s">
        <v>35</v>
      </c>
      <c r="O1" s="62" t="s">
        <v>31</v>
      </c>
      <c r="P1" s="32" t="s">
        <v>37</v>
      </c>
      <c r="Q1" s="22" t="s">
        <v>27</v>
      </c>
      <c r="R1" s="8" t="s">
        <v>32</v>
      </c>
    </row>
    <row r="2" spans="1:18" ht="88.5" customHeight="1" thickBot="1" x14ac:dyDescent="0.3">
      <c r="A2" s="58">
        <v>1</v>
      </c>
      <c r="B2" s="48" t="s">
        <v>23</v>
      </c>
      <c r="C2" s="65" t="s">
        <v>45</v>
      </c>
      <c r="D2" s="35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61" t="s">
        <v>54</v>
      </c>
      <c r="Q2" s="27" t="s">
        <v>21</v>
      </c>
      <c r="R2" s="20" t="s">
        <v>33</v>
      </c>
    </row>
    <row r="3" spans="1:18" ht="88.5" customHeight="1" thickBot="1" x14ac:dyDescent="0.3">
      <c r="A3" s="59">
        <v>2</v>
      </c>
      <c r="B3" s="25" t="s">
        <v>23</v>
      </c>
      <c r="C3" s="65" t="s">
        <v>46</v>
      </c>
      <c r="D3" s="35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46" t="s">
        <v>54</v>
      </c>
      <c r="Q3" s="27" t="s">
        <v>21</v>
      </c>
      <c r="R3" s="20" t="s">
        <v>33</v>
      </c>
    </row>
    <row r="4" spans="1:18" ht="88.5" customHeight="1" thickBot="1" x14ac:dyDescent="0.3">
      <c r="A4" s="60">
        <v>3</v>
      </c>
      <c r="B4" s="25" t="s">
        <v>23</v>
      </c>
      <c r="C4" s="65" t="s">
        <v>47</v>
      </c>
      <c r="D4" s="35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46" t="s">
        <v>54</v>
      </c>
      <c r="Q4" s="27" t="s">
        <v>22</v>
      </c>
      <c r="R4" s="19" t="s">
        <v>24</v>
      </c>
    </row>
    <row r="5" spans="1:18" ht="88.5" customHeight="1" thickBot="1" x14ac:dyDescent="0.3">
      <c r="A5" s="59">
        <v>4</v>
      </c>
      <c r="B5" s="25" t="s">
        <v>23</v>
      </c>
      <c r="C5" s="65" t="s">
        <v>48</v>
      </c>
      <c r="D5" s="35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46" t="s">
        <v>54</v>
      </c>
      <c r="Q5" s="27" t="s">
        <v>21</v>
      </c>
      <c r="R5" s="19" t="s">
        <v>24</v>
      </c>
    </row>
    <row r="6" spans="1:18" ht="88.5" customHeight="1" thickBot="1" x14ac:dyDescent="0.3">
      <c r="A6" s="26">
        <v>5</v>
      </c>
      <c r="B6" s="25" t="s">
        <v>23</v>
      </c>
      <c r="C6" s="65" t="s">
        <v>49</v>
      </c>
      <c r="D6" s="35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46" t="s">
        <v>54</v>
      </c>
      <c r="Q6" s="27" t="s">
        <v>21</v>
      </c>
      <c r="R6" s="19" t="s">
        <v>24</v>
      </c>
    </row>
    <row r="7" spans="1:18" s="17" customFormat="1" ht="97.5" customHeight="1" x14ac:dyDescent="0.25">
      <c r="A7" s="13"/>
      <c r="B7" s="13"/>
      <c r="C7" s="24"/>
      <c r="D7" s="12"/>
      <c r="E7" s="12"/>
      <c r="F7" s="63" t="s">
        <v>55</v>
      </c>
      <c r="G7" s="15"/>
      <c r="H7" s="15"/>
      <c r="I7" s="63" t="s">
        <v>55</v>
      </c>
      <c r="J7" s="16"/>
      <c r="K7" s="16"/>
      <c r="L7" s="16"/>
      <c r="M7" s="16"/>
      <c r="N7" s="63" t="s">
        <v>55</v>
      </c>
      <c r="R7" s="1"/>
    </row>
    <row r="8" spans="1:18" x14ac:dyDescent="0.25">
      <c r="C8" s="11" t="s">
        <v>25</v>
      </c>
      <c r="D8" s="33"/>
    </row>
    <row r="9" spans="1:18" x14ac:dyDescent="0.25">
      <c r="C9" s="11" t="s">
        <v>26</v>
      </c>
      <c r="D9" s="34"/>
      <c r="E9" s="1"/>
      <c r="F9" s="1"/>
      <c r="G9" s="1"/>
      <c r="H9" s="1"/>
      <c r="I9" s="1"/>
      <c r="J9" s="1"/>
      <c r="K9" s="1"/>
      <c r="L9" s="1"/>
      <c r="M9" s="1"/>
      <c r="P9" s="1"/>
    </row>
    <row r="10" spans="1:18" x14ac:dyDescent="0.25">
      <c r="D10" s="5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P18" s="1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P20" s="1"/>
    </row>
  </sheetData>
  <mergeCells count="2">
    <mergeCell ref="G1:I1"/>
    <mergeCell ref="J1:L1"/>
  </mergeCells>
  <pageMargins left="0.7" right="0.7" top="0.75" bottom="0.75" header="0.3" footer="0.3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24" sqref="D24"/>
    </sheetView>
  </sheetViews>
  <sheetFormatPr defaultRowHeight="15" x14ac:dyDescent="0.25"/>
  <cols>
    <col min="1" max="1" width="9.140625" style="71"/>
    <col min="2" max="2" width="28.85546875" customWidth="1"/>
    <col min="3" max="7" width="26.5703125" customWidth="1"/>
    <col min="8" max="8" width="19.85546875" style="71" customWidth="1"/>
    <col min="9" max="9" width="27.140625" customWidth="1"/>
  </cols>
  <sheetData>
    <row r="1" spans="1:9" ht="75" x14ac:dyDescent="0.25">
      <c r="A1" s="79"/>
      <c r="B1" s="80" t="s">
        <v>56</v>
      </c>
      <c r="C1" s="76" t="s">
        <v>40</v>
      </c>
      <c r="D1" s="77" t="s">
        <v>41</v>
      </c>
      <c r="E1" s="77" t="s">
        <v>42</v>
      </c>
      <c r="F1" s="77" t="s">
        <v>43</v>
      </c>
      <c r="G1" s="77" t="s">
        <v>44</v>
      </c>
      <c r="H1" s="81" t="s">
        <v>58</v>
      </c>
    </row>
    <row r="2" spans="1:9" x14ac:dyDescent="0.25">
      <c r="A2" s="82"/>
      <c r="B2" s="83" t="s">
        <v>57</v>
      </c>
      <c r="C2" s="72">
        <v>1</v>
      </c>
      <c r="D2" s="73">
        <v>2</v>
      </c>
      <c r="E2" s="73">
        <v>3</v>
      </c>
      <c r="F2" s="73">
        <v>4</v>
      </c>
      <c r="G2" s="73">
        <v>5</v>
      </c>
      <c r="H2" s="84"/>
    </row>
    <row r="3" spans="1:9" ht="30" x14ac:dyDescent="0.25">
      <c r="A3" s="85">
        <v>1</v>
      </c>
      <c r="B3" s="74" t="s">
        <v>2</v>
      </c>
      <c r="C3" s="86" t="s">
        <v>4</v>
      </c>
      <c r="D3" s="87" t="s">
        <v>4</v>
      </c>
      <c r="E3" s="87">
        <v>160000</v>
      </c>
      <c r="F3" s="87" t="s">
        <v>4</v>
      </c>
      <c r="G3" s="87" t="s">
        <v>4</v>
      </c>
      <c r="H3" s="84" t="s">
        <v>59</v>
      </c>
      <c r="I3" s="42" t="s">
        <v>39</v>
      </c>
    </row>
    <row r="4" spans="1:9" ht="30" x14ac:dyDescent="0.25">
      <c r="A4" s="85">
        <v>2</v>
      </c>
      <c r="B4" s="74" t="s">
        <v>6</v>
      </c>
      <c r="C4" s="86">
        <v>240000</v>
      </c>
      <c r="D4" s="87">
        <v>210000</v>
      </c>
      <c r="E4" s="87">
        <v>230000</v>
      </c>
      <c r="F4" s="87">
        <v>160000</v>
      </c>
      <c r="G4" s="87">
        <v>250000</v>
      </c>
      <c r="H4" s="84" t="s">
        <v>60</v>
      </c>
      <c r="I4" s="42" t="s">
        <v>39</v>
      </c>
    </row>
    <row r="5" spans="1:9" ht="18" x14ac:dyDescent="0.25">
      <c r="A5" s="85">
        <v>3</v>
      </c>
      <c r="B5" s="75" t="s">
        <v>11</v>
      </c>
      <c r="C5" s="88">
        <v>244000</v>
      </c>
      <c r="D5" s="89">
        <v>217000</v>
      </c>
      <c r="E5" s="89">
        <v>228000</v>
      </c>
      <c r="F5" s="89">
        <v>177000</v>
      </c>
      <c r="G5" s="89">
        <v>228000</v>
      </c>
      <c r="H5" s="84" t="s">
        <v>60</v>
      </c>
    </row>
    <row r="6" spans="1:9" ht="18" x14ac:dyDescent="0.25">
      <c r="A6" s="85">
        <v>4</v>
      </c>
      <c r="B6" s="75" t="s">
        <v>38</v>
      </c>
      <c r="C6" s="90" t="s">
        <v>4</v>
      </c>
      <c r="D6" s="91">
        <v>296000</v>
      </c>
      <c r="E6" s="91">
        <v>328000</v>
      </c>
      <c r="F6" s="91">
        <v>328000</v>
      </c>
      <c r="G6" s="91">
        <v>309000</v>
      </c>
      <c r="H6" s="84" t="s">
        <v>59</v>
      </c>
    </row>
    <row r="7" spans="1:9" ht="30.75" thickBot="1" x14ac:dyDescent="0.3">
      <c r="A7" s="92">
        <v>5</v>
      </c>
      <c r="B7" s="78" t="s">
        <v>29</v>
      </c>
      <c r="C7" s="86" t="s">
        <v>4</v>
      </c>
      <c r="D7" s="87">
        <v>285000</v>
      </c>
      <c r="E7" s="87">
        <v>317000</v>
      </c>
      <c r="F7" s="87">
        <v>215000</v>
      </c>
      <c r="G7" s="87" t="s">
        <v>4</v>
      </c>
      <c r="H7" s="93" t="s">
        <v>59</v>
      </c>
      <c r="I7" s="42" t="s">
        <v>39</v>
      </c>
    </row>
  </sheetData>
  <autoFilter ref="C2:G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4" sqref="E14"/>
    </sheetView>
  </sheetViews>
  <sheetFormatPr defaultRowHeight="15" x14ac:dyDescent="0.25"/>
  <cols>
    <col min="1" max="1" width="6.28515625" style="68" customWidth="1"/>
    <col min="2" max="2" width="28.28515625" customWidth="1"/>
    <col min="3" max="8" width="23.5703125" customWidth="1"/>
  </cols>
  <sheetData>
    <row r="1" spans="1:7" ht="75.75" thickBot="1" x14ac:dyDescent="0.3">
      <c r="A1" s="97"/>
      <c r="B1" s="96" t="s">
        <v>18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49</v>
      </c>
    </row>
    <row r="2" spans="1:7" ht="29.25" customHeight="1" thickBot="1" x14ac:dyDescent="0.3">
      <c r="A2" s="98"/>
      <c r="B2" s="95" t="s">
        <v>61</v>
      </c>
      <c r="C2" s="118">
        <v>1</v>
      </c>
      <c r="D2" s="102">
        <v>2</v>
      </c>
      <c r="E2" s="118">
        <v>3</v>
      </c>
      <c r="F2" s="102">
        <v>4</v>
      </c>
      <c r="G2" s="118">
        <v>5</v>
      </c>
    </row>
    <row r="3" spans="1:7" ht="16.5" thickBot="1" x14ac:dyDescent="0.3">
      <c r="A3" s="99">
        <v>1</v>
      </c>
      <c r="B3" s="101" t="s">
        <v>50</v>
      </c>
      <c r="C3" s="106" t="s">
        <v>4</v>
      </c>
      <c r="D3" s="107" t="s">
        <v>4</v>
      </c>
      <c r="E3" s="107">
        <v>160000</v>
      </c>
      <c r="F3" s="107" t="s">
        <v>4</v>
      </c>
      <c r="G3" s="108" t="s">
        <v>4</v>
      </c>
    </row>
    <row r="4" spans="1:7" ht="16.5" thickBot="1" x14ac:dyDescent="0.3">
      <c r="A4" s="99">
        <v>2</v>
      </c>
      <c r="B4" s="67" t="s">
        <v>51</v>
      </c>
      <c r="C4" s="109">
        <v>240000</v>
      </c>
      <c r="D4" s="103">
        <v>210000</v>
      </c>
      <c r="E4" s="103">
        <v>230000</v>
      </c>
      <c r="F4" s="103">
        <v>160000</v>
      </c>
      <c r="G4" s="110">
        <v>250000</v>
      </c>
    </row>
    <row r="5" spans="1:7" ht="16.5" thickBot="1" x14ac:dyDescent="0.3">
      <c r="A5" s="99">
        <v>3</v>
      </c>
      <c r="B5" s="66" t="s">
        <v>34</v>
      </c>
      <c r="C5" s="111">
        <v>244000</v>
      </c>
      <c r="D5" s="104">
        <v>217000</v>
      </c>
      <c r="E5" s="104">
        <v>228000</v>
      </c>
      <c r="F5" s="104">
        <v>177000</v>
      </c>
      <c r="G5" s="112">
        <v>228000</v>
      </c>
    </row>
    <row r="6" spans="1:7" ht="16.5" thickBot="1" x14ac:dyDescent="0.3">
      <c r="A6" s="99">
        <v>4</v>
      </c>
      <c r="B6" s="66" t="s">
        <v>52</v>
      </c>
      <c r="C6" s="113" t="s">
        <v>4</v>
      </c>
      <c r="D6" s="105">
        <v>296000</v>
      </c>
      <c r="E6" s="105">
        <v>328000</v>
      </c>
      <c r="F6" s="105">
        <v>328000</v>
      </c>
      <c r="G6" s="114">
        <v>309000</v>
      </c>
    </row>
    <row r="7" spans="1:7" ht="16.5" thickBot="1" x14ac:dyDescent="0.3">
      <c r="A7" s="100">
        <v>5</v>
      </c>
      <c r="B7" s="67" t="s">
        <v>35</v>
      </c>
      <c r="C7" s="115" t="s">
        <v>4</v>
      </c>
      <c r="D7" s="116">
        <v>285000</v>
      </c>
      <c r="E7" s="116">
        <v>317000</v>
      </c>
      <c r="F7" s="116">
        <v>215000</v>
      </c>
      <c r="G7" s="117" t="s">
        <v>4</v>
      </c>
    </row>
  </sheetData>
  <autoFilter ref="C2:G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1"/>
  <sheetViews>
    <sheetView tabSelected="1" zoomScale="80" zoomScaleNormal="80" workbookViewId="0">
      <selection activeCell="G19" sqref="G19"/>
    </sheetView>
  </sheetViews>
  <sheetFormatPr defaultRowHeight="15" x14ac:dyDescent="0.25"/>
  <cols>
    <col min="1" max="1" width="6.28515625" style="9" customWidth="1"/>
    <col min="2" max="2" width="47.7109375" style="24" customWidth="1"/>
    <col min="3" max="3" width="31.140625" style="3" customWidth="1"/>
    <col min="4" max="4" width="16.140625" style="4" customWidth="1"/>
    <col min="5" max="5" width="14.42578125" style="5" customWidth="1"/>
    <col min="6" max="6" width="15.7109375" style="2" customWidth="1"/>
    <col min="7" max="11" width="13" style="6" customWidth="1"/>
    <col min="12" max="12" width="14.85546875" style="6" customWidth="1"/>
    <col min="13" max="13" width="13" style="7" customWidth="1"/>
    <col min="14" max="14" width="14.85546875" style="7" customWidth="1"/>
    <col min="15" max="15" width="15.42578125" style="1" customWidth="1"/>
    <col min="16" max="16" width="21.85546875" style="1" customWidth="1"/>
    <col min="17" max="17" width="18.28515625" style="1" customWidth="1"/>
    <col min="18" max="18" width="18.85546875" style="1" customWidth="1"/>
    <col min="19" max="19" width="22.5703125" style="1" customWidth="1"/>
    <col min="20" max="20" width="9.140625" style="1"/>
    <col min="21" max="21" width="9.85546875" style="1" bestFit="1" customWidth="1"/>
    <col min="22" max="16384" width="9.140625" style="1"/>
  </cols>
  <sheetData>
    <row r="1" spans="1:58" s="56" customFormat="1" ht="72.75" customHeight="1" thickBot="1" x14ac:dyDescent="0.3">
      <c r="A1" s="69" t="s">
        <v>10</v>
      </c>
      <c r="B1" s="8" t="s">
        <v>12</v>
      </c>
      <c r="C1" s="8" t="s">
        <v>13</v>
      </c>
      <c r="D1" s="8" t="s">
        <v>0</v>
      </c>
      <c r="E1" s="8" t="s">
        <v>1</v>
      </c>
      <c r="F1" s="23" t="s">
        <v>2</v>
      </c>
      <c r="G1" s="142" t="s">
        <v>6</v>
      </c>
      <c r="H1" s="143"/>
      <c r="I1" s="144"/>
      <c r="J1" s="139" t="s">
        <v>11</v>
      </c>
      <c r="K1" s="140"/>
      <c r="L1" s="141"/>
      <c r="M1" s="8" t="s">
        <v>38</v>
      </c>
      <c r="N1" s="23" t="s">
        <v>29</v>
      </c>
      <c r="O1" s="31" t="s">
        <v>9</v>
      </c>
      <c r="P1" s="31" t="s">
        <v>30</v>
      </c>
      <c r="Q1" s="31" t="s">
        <v>36</v>
      </c>
      <c r="R1" s="22" t="s">
        <v>5</v>
      </c>
      <c r="S1" s="8" t="s">
        <v>3</v>
      </c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</row>
    <row r="2" spans="1:58" ht="45.75" thickBot="1" x14ac:dyDescent="0.3">
      <c r="A2" s="58">
        <v>1</v>
      </c>
      <c r="B2" s="48" t="s">
        <v>14</v>
      </c>
      <c r="C2" s="28" t="s">
        <v>40</v>
      </c>
      <c r="D2" s="38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52" t="s">
        <v>11</v>
      </c>
      <c r="Q2" s="53" t="s">
        <v>53</v>
      </c>
      <c r="R2" s="54" t="s">
        <v>11</v>
      </c>
      <c r="S2" s="55" t="s">
        <v>28</v>
      </c>
      <c r="U2" s="30"/>
    </row>
    <row r="3" spans="1:58" ht="60.75" thickBot="1" x14ac:dyDescent="0.3">
      <c r="A3" s="59">
        <v>2</v>
      </c>
      <c r="B3" s="25" t="s">
        <v>14</v>
      </c>
      <c r="C3" s="64" t="s">
        <v>41</v>
      </c>
      <c r="D3" s="38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37" t="s">
        <v>11</v>
      </c>
      <c r="Q3" s="47" t="s">
        <v>53</v>
      </c>
      <c r="R3" s="43" t="s">
        <v>11</v>
      </c>
      <c r="S3" s="29" t="s">
        <v>28</v>
      </c>
      <c r="U3" s="30"/>
    </row>
    <row r="4" spans="1:58" ht="45.75" thickBot="1" x14ac:dyDescent="0.3">
      <c r="A4" s="60">
        <v>3</v>
      </c>
      <c r="B4" s="25" t="s">
        <v>14</v>
      </c>
      <c r="C4" s="64" t="s">
        <v>42</v>
      </c>
      <c r="D4" s="38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37" t="s">
        <v>11</v>
      </c>
      <c r="Q4" s="47" t="s">
        <v>53</v>
      </c>
      <c r="R4" s="43" t="s">
        <v>11</v>
      </c>
      <c r="S4" s="29" t="s">
        <v>8</v>
      </c>
      <c r="U4" s="30"/>
    </row>
    <row r="5" spans="1:58" ht="45.75" thickBot="1" x14ac:dyDescent="0.3">
      <c r="A5" s="59">
        <v>4</v>
      </c>
      <c r="B5" s="25" t="s">
        <v>14</v>
      </c>
      <c r="C5" s="64" t="s">
        <v>43</v>
      </c>
      <c r="D5" s="38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37" t="s">
        <v>11</v>
      </c>
      <c r="Q5" s="47" t="s">
        <v>53</v>
      </c>
      <c r="R5" s="43" t="s">
        <v>11</v>
      </c>
      <c r="S5" s="29" t="s">
        <v>8</v>
      </c>
      <c r="U5" s="30"/>
    </row>
    <row r="6" spans="1:58" ht="45.75" thickBot="1" x14ac:dyDescent="0.3">
      <c r="A6" s="26">
        <v>5</v>
      </c>
      <c r="B6" s="25" t="s">
        <v>14</v>
      </c>
      <c r="C6" s="64" t="s">
        <v>44</v>
      </c>
      <c r="D6" s="38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37" t="s">
        <v>11</v>
      </c>
      <c r="Q6" s="47" t="s">
        <v>53</v>
      </c>
      <c r="R6" s="43" t="s">
        <v>11</v>
      </c>
      <c r="S6" s="29" t="s">
        <v>8</v>
      </c>
      <c r="U6" s="30"/>
    </row>
    <row r="7" spans="1:58" s="17" customFormat="1" ht="60" x14ac:dyDescent="0.25">
      <c r="A7" s="13"/>
      <c r="B7" s="13"/>
      <c r="C7" s="14"/>
      <c r="D7" s="12"/>
      <c r="E7" s="12"/>
      <c r="F7" s="42" t="s">
        <v>39</v>
      </c>
      <c r="G7" s="145" t="s">
        <v>39</v>
      </c>
      <c r="H7" s="145"/>
      <c r="I7" s="145"/>
      <c r="J7" s="15"/>
      <c r="K7" s="15"/>
      <c r="L7" s="15"/>
      <c r="M7" s="16"/>
      <c r="N7" s="42" t="s">
        <v>39</v>
      </c>
    </row>
    <row r="9" spans="1:58" x14ac:dyDescent="0.25">
      <c r="F9" s="1"/>
      <c r="G9" s="1"/>
      <c r="H9" s="1"/>
      <c r="I9" s="1"/>
      <c r="J9" s="1"/>
      <c r="K9" s="1"/>
      <c r="L9" s="1"/>
      <c r="M9" s="1"/>
    </row>
    <row r="10" spans="1:58" x14ac:dyDescent="0.25">
      <c r="C10" s="11" t="s">
        <v>15</v>
      </c>
      <c r="E10" s="10"/>
      <c r="F10" s="7"/>
    </row>
    <row r="11" spans="1:58" x14ac:dyDescent="0.25">
      <c r="C11" s="11" t="s">
        <v>7</v>
      </c>
      <c r="E11" s="18"/>
    </row>
    <row r="13" spans="1:58" s="121" customFormat="1" ht="21" x14ac:dyDescent="0.25">
      <c r="A13" s="119"/>
      <c r="B13" s="120" t="s">
        <v>62</v>
      </c>
      <c r="C13" s="120"/>
      <c r="F13" s="122"/>
      <c r="G13" s="122"/>
      <c r="H13" s="122"/>
      <c r="I13" s="122"/>
      <c r="J13" s="122"/>
      <c r="K13" s="122"/>
      <c r="L13" s="122">
        <f>SUM(J2:J6)</f>
        <v>1094000</v>
      </c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"/>
      <c r="X13" s="1"/>
      <c r="Y13" s="1"/>
    </row>
    <row r="14" spans="1:58" ht="21" x14ac:dyDescent="0.25">
      <c r="B14" s="120" t="s">
        <v>63</v>
      </c>
      <c r="C14" s="120"/>
      <c r="F14" s="123"/>
      <c r="G14" s="123"/>
      <c r="H14" s="123"/>
      <c r="I14" s="123"/>
      <c r="J14" s="123"/>
      <c r="K14" s="123"/>
      <c r="L14" s="124">
        <f>SUM(K2:K6)</f>
        <v>218800</v>
      </c>
      <c r="M14" s="123"/>
      <c r="N14" s="123"/>
      <c r="O14" s="124"/>
      <c r="P14" s="123"/>
      <c r="Q14" s="123"/>
      <c r="R14" s="124"/>
      <c r="S14" s="123"/>
      <c r="T14" s="123"/>
      <c r="U14" s="123"/>
      <c r="V14" s="123"/>
    </row>
    <row r="15" spans="1:58" s="130" customFormat="1" ht="21" x14ac:dyDescent="0.35">
      <c r="A15" s="125"/>
      <c r="B15" s="126" t="s">
        <v>64</v>
      </c>
      <c r="C15" s="126"/>
      <c r="D15" s="127"/>
      <c r="E15" s="128"/>
      <c r="F15" s="129"/>
      <c r="G15" s="129"/>
      <c r="H15" s="129"/>
      <c r="I15" s="129"/>
      <c r="J15" s="129"/>
      <c r="K15" s="129"/>
      <c r="L15" s="129">
        <f>L13+L14</f>
        <v>1312800</v>
      </c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"/>
      <c r="X15" s="1"/>
      <c r="Y15" s="1"/>
    </row>
    <row r="16" spans="1:58" ht="21" x14ac:dyDescent="0.35">
      <c r="B16" s="120" t="s">
        <v>65</v>
      </c>
      <c r="C16" s="120"/>
      <c r="E16" s="131"/>
      <c r="F16" s="132"/>
      <c r="G16" s="132"/>
      <c r="H16" s="132"/>
      <c r="I16" s="132"/>
      <c r="J16" s="132"/>
      <c r="K16" s="132"/>
      <c r="L16" s="132">
        <f>L15</f>
        <v>1312800</v>
      </c>
      <c r="M16" s="132"/>
      <c r="N16" s="132"/>
      <c r="O16" s="132"/>
      <c r="P16" s="132"/>
      <c r="Q16" s="132"/>
      <c r="R16" s="132"/>
      <c r="S16" s="132"/>
      <c r="T16" s="132"/>
      <c r="U16" s="132"/>
      <c r="V16" s="132"/>
    </row>
    <row r="17" spans="1:22" ht="18" x14ac:dyDescent="0.35">
      <c r="A17" s="1"/>
      <c r="B17" s="3"/>
      <c r="H17" s="7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4"/>
      <c r="U17" s="134"/>
      <c r="V17" s="134"/>
    </row>
    <row r="18" spans="1:22" ht="21" x14ac:dyDescent="0.25">
      <c r="A18" s="1"/>
      <c r="B18" s="120" t="s">
        <v>66</v>
      </c>
      <c r="C18" s="120"/>
      <c r="F18" s="135"/>
      <c r="G18" s="135"/>
      <c r="H18" s="135"/>
      <c r="I18" s="135"/>
      <c r="J18" s="135"/>
      <c r="K18" s="135"/>
      <c r="L18" s="135">
        <v>43760</v>
      </c>
      <c r="M18" s="135"/>
      <c r="N18" s="135"/>
      <c r="O18" s="135"/>
      <c r="P18" s="135"/>
      <c r="Q18" s="135"/>
      <c r="R18" s="135"/>
      <c r="S18" s="135"/>
      <c r="T18" s="135"/>
      <c r="U18" s="135"/>
      <c r="V18" s="135"/>
    </row>
    <row r="19" spans="1:22" ht="21" x14ac:dyDescent="0.25">
      <c r="A19" s="1"/>
      <c r="B19" s="120" t="s">
        <v>67</v>
      </c>
      <c r="C19" s="120"/>
      <c r="F19" s="135"/>
      <c r="G19" s="135"/>
      <c r="H19" s="135"/>
      <c r="I19" s="135"/>
      <c r="J19" s="135"/>
      <c r="K19" s="135"/>
      <c r="L19" s="135">
        <v>43762</v>
      </c>
      <c r="M19" s="135"/>
      <c r="N19" s="135"/>
      <c r="O19" s="135"/>
      <c r="P19" s="135"/>
      <c r="Q19" s="135"/>
      <c r="R19" s="135"/>
      <c r="S19" s="135"/>
      <c r="T19" s="135"/>
      <c r="U19" s="135"/>
      <c r="V19" s="135"/>
    </row>
    <row r="20" spans="1:22" x14ac:dyDescent="0.25">
      <c r="B20" s="3"/>
      <c r="H20" s="7"/>
      <c r="I20" s="7"/>
      <c r="J20" s="7"/>
      <c r="K20" s="7"/>
      <c r="L20" s="7"/>
      <c r="O20" s="7"/>
      <c r="P20" s="7"/>
      <c r="Q20" s="7"/>
      <c r="R20" s="7"/>
      <c r="S20" s="7"/>
    </row>
    <row r="21" spans="1:22" x14ac:dyDescent="0.25">
      <c r="B21" s="3"/>
      <c r="H21" s="7"/>
      <c r="I21" s="7"/>
      <c r="J21" s="7"/>
      <c r="K21" s="7"/>
      <c r="L21" s="7"/>
      <c r="O21" s="7"/>
      <c r="P21" s="7"/>
      <c r="Q21" s="7"/>
      <c r="R21" s="7"/>
      <c r="S21" s="7"/>
    </row>
  </sheetData>
  <mergeCells count="3">
    <mergeCell ref="G1:I1"/>
    <mergeCell ref="J1:L1"/>
    <mergeCell ref="G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80" zoomScaleNormal="80" workbookViewId="0">
      <selection activeCell="E21" sqref="E21"/>
    </sheetView>
  </sheetViews>
  <sheetFormatPr defaultRowHeight="15" x14ac:dyDescent="0.25"/>
  <cols>
    <col min="1" max="1" width="6.28515625" style="9" customWidth="1"/>
    <col min="2" max="2" width="48.28515625" style="24" customWidth="1"/>
    <col min="3" max="3" width="46.42578125" style="3" customWidth="1"/>
    <col min="4" max="4" width="16.140625" style="4" customWidth="1"/>
    <col min="5" max="5" width="14.42578125" style="5" customWidth="1"/>
    <col min="6" max="6" width="14.42578125" style="2" customWidth="1"/>
    <col min="7" max="8" width="13.42578125" style="6" customWidth="1"/>
    <col min="9" max="11" width="13.42578125" style="7" customWidth="1"/>
    <col min="12" max="12" width="16" style="7" customWidth="1"/>
    <col min="13" max="14" width="13.42578125" style="7" customWidth="1"/>
    <col min="15" max="15" width="15.42578125" style="1" customWidth="1"/>
    <col min="16" max="16" width="17.140625" style="2" customWidth="1"/>
    <col min="17" max="17" width="18.85546875" style="1" customWidth="1"/>
    <col min="18" max="18" width="32.5703125" style="1" customWidth="1"/>
    <col min="19" max="16384" width="9.140625" style="1"/>
  </cols>
  <sheetData>
    <row r="1" spans="1:25" s="56" customFormat="1" ht="72" customHeight="1" thickBot="1" x14ac:dyDescent="0.3">
      <c r="A1" s="69" t="s">
        <v>16</v>
      </c>
      <c r="B1" s="8" t="s">
        <v>17</v>
      </c>
      <c r="C1" s="8" t="s">
        <v>18</v>
      </c>
      <c r="D1" s="8" t="s">
        <v>19</v>
      </c>
      <c r="E1" s="8" t="s">
        <v>20</v>
      </c>
      <c r="F1" s="23" t="s">
        <v>50</v>
      </c>
      <c r="G1" s="142" t="s">
        <v>51</v>
      </c>
      <c r="H1" s="143"/>
      <c r="I1" s="144"/>
      <c r="J1" s="139" t="s">
        <v>34</v>
      </c>
      <c r="K1" s="140"/>
      <c r="L1" s="141"/>
      <c r="M1" s="8" t="s">
        <v>52</v>
      </c>
      <c r="N1" s="70" t="s">
        <v>35</v>
      </c>
      <c r="O1" s="62" t="s">
        <v>31</v>
      </c>
      <c r="P1" s="32" t="s">
        <v>37</v>
      </c>
      <c r="Q1" s="22" t="s">
        <v>27</v>
      </c>
      <c r="R1" s="8" t="s">
        <v>32</v>
      </c>
    </row>
    <row r="2" spans="1:25" ht="30.75" thickBot="1" x14ac:dyDescent="0.3">
      <c r="A2" s="58">
        <v>1</v>
      </c>
      <c r="B2" s="48" t="s">
        <v>23</v>
      </c>
      <c r="C2" s="65" t="s">
        <v>45</v>
      </c>
      <c r="D2" s="35">
        <v>336733</v>
      </c>
      <c r="E2" s="21">
        <v>90</v>
      </c>
      <c r="F2" s="49" t="s">
        <v>4</v>
      </c>
      <c r="G2" s="49">
        <v>240000</v>
      </c>
      <c r="H2" s="49">
        <f>G2*0.2</f>
        <v>48000</v>
      </c>
      <c r="I2" s="49">
        <f>G2+H2</f>
        <v>288000</v>
      </c>
      <c r="J2" s="50">
        <v>244000</v>
      </c>
      <c r="K2" s="50">
        <f>J2*0.2</f>
        <v>48800</v>
      </c>
      <c r="L2" s="50">
        <f>J2+K2</f>
        <v>292800</v>
      </c>
      <c r="M2" s="51" t="s">
        <v>4</v>
      </c>
      <c r="N2" s="49" t="s">
        <v>4</v>
      </c>
      <c r="O2" s="50">
        <v>244000</v>
      </c>
      <c r="P2" s="61" t="s">
        <v>54</v>
      </c>
      <c r="Q2" s="27" t="s">
        <v>21</v>
      </c>
      <c r="R2" s="20" t="s">
        <v>33</v>
      </c>
    </row>
    <row r="3" spans="1:25" ht="54.75" thickBot="1" x14ac:dyDescent="0.3">
      <c r="A3" s="59">
        <v>2</v>
      </c>
      <c r="B3" s="25" t="s">
        <v>23</v>
      </c>
      <c r="C3" s="65" t="s">
        <v>46</v>
      </c>
      <c r="D3" s="35">
        <v>296327</v>
      </c>
      <c r="E3" s="21">
        <v>90</v>
      </c>
      <c r="F3" s="41" t="s">
        <v>4</v>
      </c>
      <c r="G3" s="41">
        <v>210000</v>
      </c>
      <c r="H3" s="41">
        <f t="shared" ref="H3:H6" si="0">G3*0.2</f>
        <v>42000</v>
      </c>
      <c r="I3" s="41">
        <f t="shared" ref="I3:I6" si="1">G3+H3</f>
        <v>252000</v>
      </c>
      <c r="J3" s="40">
        <v>217000</v>
      </c>
      <c r="K3" s="40">
        <f t="shared" ref="K3:K6" si="2">J3*0.2</f>
        <v>43400</v>
      </c>
      <c r="L3" s="40">
        <f t="shared" ref="L3:L6" si="3">J3+K3</f>
        <v>260400</v>
      </c>
      <c r="M3" s="39">
        <v>296000</v>
      </c>
      <c r="N3" s="41">
        <v>285000</v>
      </c>
      <c r="O3" s="40">
        <v>217000</v>
      </c>
      <c r="P3" s="46" t="s">
        <v>54</v>
      </c>
      <c r="Q3" s="27" t="s">
        <v>21</v>
      </c>
      <c r="R3" s="20" t="s">
        <v>33</v>
      </c>
    </row>
    <row r="4" spans="1:25" ht="36.75" thickBot="1" x14ac:dyDescent="0.3">
      <c r="A4" s="60">
        <v>3</v>
      </c>
      <c r="B4" s="25" t="s">
        <v>23</v>
      </c>
      <c r="C4" s="65" t="s">
        <v>47</v>
      </c>
      <c r="D4" s="35">
        <v>328307</v>
      </c>
      <c r="E4" s="21">
        <v>90</v>
      </c>
      <c r="F4" s="41">
        <v>160000</v>
      </c>
      <c r="G4" s="41">
        <v>230000</v>
      </c>
      <c r="H4" s="41">
        <f t="shared" si="0"/>
        <v>46000</v>
      </c>
      <c r="I4" s="41">
        <f t="shared" si="1"/>
        <v>276000</v>
      </c>
      <c r="J4" s="40">
        <v>228000</v>
      </c>
      <c r="K4" s="40">
        <f t="shared" si="2"/>
        <v>45600</v>
      </c>
      <c r="L4" s="40">
        <f t="shared" si="3"/>
        <v>273600</v>
      </c>
      <c r="M4" s="39">
        <v>328000</v>
      </c>
      <c r="N4" s="41">
        <v>317000</v>
      </c>
      <c r="O4" s="40">
        <v>228000</v>
      </c>
      <c r="P4" s="46" t="s">
        <v>54</v>
      </c>
      <c r="Q4" s="27" t="s">
        <v>22</v>
      </c>
      <c r="R4" s="19" t="s">
        <v>24</v>
      </c>
    </row>
    <row r="5" spans="1:25" ht="36.75" thickBot="1" x14ac:dyDescent="0.3">
      <c r="A5" s="59">
        <v>4</v>
      </c>
      <c r="B5" s="25" t="s">
        <v>23</v>
      </c>
      <c r="C5" s="65" t="s">
        <v>48</v>
      </c>
      <c r="D5" s="35">
        <v>226740</v>
      </c>
      <c r="E5" s="21">
        <v>90</v>
      </c>
      <c r="F5" s="41" t="s">
        <v>4</v>
      </c>
      <c r="G5" s="41">
        <v>160000</v>
      </c>
      <c r="H5" s="41">
        <f t="shared" si="0"/>
        <v>32000</v>
      </c>
      <c r="I5" s="41">
        <f t="shared" si="1"/>
        <v>192000</v>
      </c>
      <c r="J5" s="40">
        <v>177000</v>
      </c>
      <c r="K5" s="40">
        <f t="shared" si="2"/>
        <v>35400</v>
      </c>
      <c r="L5" s="40">
        <f t="shared" si="3"/>
        <v>212400</v>
      </c>
      <c r="M5" s="39">
        <v>328000</v>
      </c>
      <c r="N5" s="41">
        <v>215000</v>
      </c>
      <c r="O5" s="40">
        <v>177000</v>
      </c>
      <c r="P5" s="46" t="s">
        <v>54</v>
      </c>
      <c r="Q5" s="27" t="s">
        <v>21</v>
      </c>
      <c r="R5" s="19" t="s">
        <v>24</v>
      </c>
    </row>
    <row r="6" spans="1:25" ht="36.75" thickBot="1" x14ac:dyDescent="0.3">
      <c r="A6" s="26">
        <v>5</v>
      </c>
      <c r="B6" s="25" t="s">
        <v>23</v>
      </c>
      <c r="C6" s="65" t="s">
        <v>49</v>
      </c>
      <c r="D6" s="35">
        <v>309099</v>
      </c>
      <c r="E6" s="21">
        <v>80</v>
      </c>
      <c r="F6" s="41" t="s">
        <v>4</v>
      </c>
      <c r="G6" s="41">
        <v>250000</v>
      </c>
      <c r="H6" s="41">
        <f t="shared" si="0"/>
        <v>50000</v>
      </c>
      <c r="I6" s="41">
        <f t="shared" si="1"/>
        <v>300000</v>
      </c>
      <c r="J6" s="40">
        <v>228000</v>
      </c>
      <c r="K6" s="40">
        <f t="shared" si="2"/>
        <v>45600</v>
      </c>
      <c r="L6" s="40">
        <f t="shared" si="3"/>
        <v>273600</v>
      </c>
      <c r="M6" s="39">
        <v>309000</v>
      </c>
      <c r="N6" s="41" t="s">
        <v>4</v>
      </c>
      <c r="O6" s="40">
        <v>228000</v>
      </c>
      <c r="P6" s="46" t="s">
        <v>54</v>
      </c>
      <c r="Q6" s="27" t="s">
        <v>21</v>
      </c>
      <c r="R6" s="19" t="s">
        <v>24</v>
      </c>
    </row>
    <row r="7" spans="1:25" s="17" customFormat="1" ht="97.5" customHeight="1" x14ac:dyDescent="0.25">
      <c r="A7" s="13"/>
      <c r="B7" s="13"/>
      <c r="C7" s="24"/>
      <c r="D7" s="12"/>
      <c r="E7" s="12"/>
      <c r="F7" s="63" t="s">
        <v>55</v>
      </c>
      <c r="G7" s="15"/>
      <c r="H7" s="15"/>
      <c r="I7" s="63" t="s">
        <v>55</v>
      </c>
      <c r="J7" s="16"/>
      <c r="K7" s="16"/>
      <c r="L7" s="16"/>
      <c r="M7" s="16"/>
      <c r="N7" s="63" t="s">
        <v>55</v>
      </c>
      <c r="R7" s="1"/>
    </row>
    <row r="8" spans="1:25" x14ac:dyDescent="0.25">
      <c r="C8" s="11" t="s">
        <v>25</v>
      </c>
      <c r="D8" s="33"/>
    </row>
    <row r="9" spans="1:25" x14ac:dyDescent="0.25">
      <c r="C9" s="11" t="s">
        <v>26</v>
      </c>
      <c r="D9" s="34"/>
      <c r="E9" s="1"/>
      <c r="F9" s="1"/>
      <c r="G9" s="1"/>
      <c r="H9" s="1"/>
      <c r="I9" s="1"/>
      <c r="J9" s="1"/>
      <c r="K9" s="1"/>
      <c r="L9" s="1"/>
      <c r="M9" s="1"/>
      <c r="P9" s="1"/>
    </row>
    <row r="10" spans="1:25" x14ac:dyDescent="0.25">
      <c r="D10" s="5"/>
    </row>
    <row r="11" spans="1:25" s="121" customFormat="1" ht="21" x14ac:dyDescent="0.25">
      <c r="A11" s="119"/>
      <c r="B11" s="120" t="s">
        <v>68</v>
      </c>
      <c r="C11" s="120"/>
      <c r="F11" s="122"/>
      <c r="G11" s="122"/>
      <c r="H11" s="122"/>
      <c r="I11" s="122"/>
      <c r="J11" s="122"/>
      <c r="K11" s="122"/>
      <c r="L11" s="122">
        <f>SUM(J2:J6)</f>
        <v>1094000</v>
      </c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"/>
      <c r="X11" s="1"/>
      <c r="Y11" s="1"/>
    </row>
    <row r="12" spans="1:25" ht="21" x14ac:dyDescent="0.25">
      <c r="B12" s="120" t="s">
        <v>69</v>
      </c>
      <c r="C12" s="120"/>
      <c r="F12" s="123"/>
      <c r="G12" s="123"/>
      <c r="H12" s="123"/>
      <c r="I12" s="123"/>
      <c r="J12" s="123"/>
      <c r="K12" s="123"/>
      <c r="L12" s="124">
        <f>SUM(K2:K6)</f>
        <v>218800</v>
      </c>
      <c r="M12" s="123"/>
      <c r="N12" s="123"/>
      <c r="O12" s="124"/>
      <c r="P12" s="123"/>
      <c r="Q12" s="123"/>
      <c r="R12" s="124"/>
      <c r="S12" s="123"/>
      <c r="T12" s="123"/>
      <c r="U12" s="123"/>
      <c r="V12" s="123"/>
    </row>
    <row r="13" spans="1:25" s="130" customFormat="1" ht="21" x14ac:dyDescent="0.35">
      <c r="A13" s="125"/>
      <c r="B13" s="126" t="s">
        <v>70</v>
      </c>
      <c r="C13" s="126"/>
      <c r="D13" s="127"/>
      <c r="E13" s="128"/>
      <c r="F13" s="129"/>
      <c r="G13" s="129"/>
      <c r="H13" s="129"/>
      <c r="I13" s="129"/>
      <c r="J13" s="129"/>
      <c r="K13" s="129"/>
      <c r="L13" s="129">
        <f>SUM(L11:L12)</f>
        <v>1312800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"/>
      <c r="X13" s="1"/>
      <c r="Y13" s="1"/>
    </row>
    <row r="14" spans="1:25" ht="21" x14ac:dyDescent="0.35">
      <c r="B14" s="120" t="s">
        <v>71</v>
      </c>
      <c r="C14" s="120"/>
      <c r="E14" s="131"/>
      <c r="F14" s="132"/>
      <c r="G14" s="132"/>
      <c r="H14" s="132"/>
      <c r="I14" s="132"/>
      <c r="J14" s="132"/>
      <c r="K14" s="132"/>
      <c r="L14" s="132">
        <f>L13</f>
        <v>1312800</v>
      </c>
      <c r="M14" s="132"/>
      <c r="N14" s="132"/>
      <c r="O14" s="132"/>
      <c r="P14" s="132"/>
      <c r="Q14" s="132"/>
      <c r="R14" s="132"/>
      <c r="S14" s="132"/>
      <c r="T14" s="132"/>
      <c r="U14" s="132"/>
      <c r="V14" s="132"/>
    </row>
    <row r="15" spans="1:25" ht="18" x14ac:dyDescent="0.35">
      <c r="A15" s="1"/>
      <c r="B15" s="3"/>
      <c r="H15" s="7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4"/>
      <c r="U15" s="134"/>
      <c r="V15" s="134"/>
    </row>
    <row r="16" spans="1:25" ht="21" x14ac:dyDescent="0.25">
      <c r="A16" s="1"/>
      <c r="B16" s="120" t="s">
        <v>72</v>
      </c>
      <c r="C16" s="136"/>
      <c r="F16" s="135"/>
      <c r="G16" s="135"/>
      <c r="H16" s="135"/>
      <c r="I16" s="135"/>
      <c r="J16" s="135"/>
      <c r="K16" s="135"/>
      <c r="L16" s="138">
        <v>43760</v>
      </c>
      <c r="M16" s="135"/>
      <c r="N16" s="135"/>
      <c r="O16" s="135"/>
      <c r="P16" s="135"/>
      <c r="Q16" s="135"/>
      <c r="R16" s="137"/>
      <c r="S16" s="135"/>
      <c r="T16" s="135"/>
      <c r="U16" s="135"/>
      <c r="V16" s="135"/>
    </row>
    <row r="17" spans="1:22" ht="21" x14ac:dyDescent="0.25">
      <c r="A17" s="1"/>
      <c r="B17" s="120" t="s">
        <v>73</v>
      </c>
      <c r="C17" s="136"/>
      <c r="F17" s="135"/>
      <c r="G17" s="135"/>
      <c r="H17" s="135"/>
      <c r="I17" s="135"/>
      <c r="J17" s="135"/>
      <c r="K17" s="135"/>
      <c r="L17" s="138">
        <v>43762</v>
      </c>
      <c r="M17" s="135"/>
      <c r="N17" s="135"/>
      <c r="O17" s="135"/>
      <c r="P17" s="135"/>
      <c r="Q17" s="135"/>
      <c r="R17" s="137"/>
      <c r="S17" s="135"/>
      <c r="T17" s="135"/>
      <c r="U17" s="135"/>
      <c r="V17" s="135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P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P19" s="1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P20" s="1"/>
    </row>
  </sheetData>
  <mergeCells count="2">
    <mergeCell ref="G1:I1"/>
    <mergeCell ref="J1:L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Հայտերի բացում</vt:lpstr>
      <vt:lpstr>Открытие заявок</vt:lpstr>
      <vt:lpstr>Պայմանագիր կնքելու որոշում</vt:lpstr>
      <vt:lpstr>Решение о заключении договора</vt:lpstr>
      <vt:lpstr>Կնքված պայմանագրի մասին հայտ</vt:lpstr>
      <vt:lpstr>О заключенном договоре</vt:lpstr>
      <vt:lpstr>'Открытие заявок'!Print_Area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2019-10-03T10:55:26Z</cp:lastPrinted>
  <dcterms:created xsi:type="dcterms:W3CDTF">2018-12-11T12:34:02Z</dcterms:created>
  <dcterms:modified xsi:type="dcterms:W3CDTF">2019-10-24T13:10:00Z</dcterms:modified>
</cp:coreProperties>
</file>